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2760" yWindow="32760" windowWidth="24240" windowHeight="12225" tabRatio="803"/>
  </bookViews>
  <sheets>
    <sheet name="31001" sheetId="64" r:id="rId1"/>
  </sheets>
  <calcPr calcId="145621"/>
  <customWorkbookViews>
    <customWorkbookView name="ordyan - Personal View" guid="{EE5C0AFB-B96A-4C3C-885D-9A248AEB532B}" mergeInterval="0" personalView="1" maximized="1" windowWidth="1020" windowHeight="605" activeSheetId="8"/>
    <customWorkbookView name="marine - Personal View" guid="{D9EA75C0-4948-47E2-929C-5FF812E82023}" mergeInterval="0" personalView="1" maximized="1" windowWidth="1148" windowHeight="727" activeSheetId="7"/>
  </customWorkbookViews>
</workbook>
</file>

<file path=xl/calcChain.xml><?xml version="1.0" encoding="utf-8"?>
<calcChain xmlns="http://schemas.openxmlformats.org/spreadsheetml/2006/main">
  <c r="E29" i="64" l="1"/>
  <c r="E30" i="64"/>
  <c r="E28" i="64"/>
  <c r="E27" i="64"/>
  <c r="E26" i="64"/>
  <c r="E25" i="64"/>
  <c r="E23" i="64"/>
  <c r="E17" i="64"/>
  <c r="E36" i="64"/>
</calcChain>
</file>

<file path=xl/sharedStrings.xml><?xml version="1.0" encoding="utf-8"?>
<sst xmlns="http://schemas.openxmlformats.org/spreadsheetml/2006/main" count="46" uniqueCount="36">
  <si>
    <t>x</t>
  </si>
  <si>
    <t>NN</t>
  </si>
  <si>
    <t xml:space="preserve">Հայտատուի  անվանումը </t>
  </si>
  <si>
    <t>այդ թվում`</t>
  </si>
  <si>
    <t>Քանակը</t>
  </si>
  <si>
    <t xml:space="preserve"> /հազ. դրամ/</t>
  </si>
  <si>
    <t>Բյուջետային ծախսերի տնտեսագիտական դասակարգման հոդվածի անվանումը</t>
  </si>
  <si>
    <t>հոդվածի կոդը</t>
  </si>
  <si>
    <t>լրացնել ապրանքի կամ ծառայության նկարագրությունը</t>
  </si>
  <si>
    <t>Բաժին</t>
  </si>
  <si>
    <t xml:space="preserve">Ընդհանուր գումարը            </t>
  </si>
  <si>
    <t>ԿՈՌՈՒՊՑԻԱՅԻ ԿԱՆԽԱՐԳԵԼՄԱՆ ՀԱՆՁՆԱԺՈՂՈՎ</t>
  </si>
  <si>
    <t>1181</t>
  </si>
  <si>
    <t>01</t>
  </si>
  <si>
    <t>06</t>
  </si>
  <si>
    <t>ՀԻՄՆԱՎՈՐՈՒՄ</t>
  </si>
  <si>
    <t>ԸՆԴԱՄԵՆԸ</t>
  </si>
  <si>
    <t>Խումբ</t>
  </si>
  <si>
    <t>Դաս</t>
  </si>
  <si>
    <t>Ծրագիր</t>
  </si>
  <si>
    <t>Միջոցառում</t>
  </si>
  <si>
    <t>Տնտեսագիտական դասակարգման հոդվածների գծով 2022թ. ընթացքում նախատեսվող ծախսերը՝ ըստ ապրանքների և ծառայությունների տեսակների</t>
  </si>
  <si>
    <t>2022թ. բյուջետային հայտ</t>
  </si>
  <si>
    <t>Վարչական սարքավորումներ</t>
  </si>
  <si>
    <t>Համակարգիչներ/all in one/</t>
  </si>
  <si>
    <t>Հեռախոսներ</t>
  </si>
  <si>
    <t>Անխափան սնուցման սարք</t>
  </si>
  <si>
    <t>Բազմաֆունկցիոնալ տպիչներ/տպիչ, սկաներ, պատճենահանող/</t>
  </si>
  <si>
    <t>Բազկաթոռ</t>
  </si>
  <si>
    <t>Գրասեղաններ</t>
  </si>
  <si>
    <t>31001 Հանձնաժողովի կարողությունների զարգացում</t>
  </si>
  <si>
    <t>31001</t>
  </si>
  <si>
    <t>Կահույքի հավաքածու/սեղան 15 անձի համար/ 15 բազկաթոռ, պահարաններ/</t>
  </si>
  <si>
    <t>Փոփոխությունը պատճառը հաստիքների ավելացումն է և դրանց հետ կապված Հանձնաժողովի կարողությունների զարգացումը: Հանձնաժողովը ներկայացրել է 34 մլն-ի հայտ, սակայն միասնական մոտեցման արդյունքում առաջարկված 50%-ի հայտի մասով ներկայացնում ենք բացվածքը</t>
  </si>
  <si>
    <t>Պահարան</t>
  </si>
  <si>
    <t>Դյուրակիր համակարգիչ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</si>
</sst>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71" formatCode="_-* #,##0.00_-;\-* #,##0.00_-;_-* &quot;-&quot;??_-;_-@_-"/>
    <numFmt numFmtId="178" formatCode="0.0"/>
  </numFmts>
  <fonts count="20">
    <font>
      <sz val="10"/>
      <name val="Arial"/>
    </font>
    <font>
      <sz val="10"/>
      <name val="Arial"/>
      <family val="2"/>
    </font>
    <font>
      <sz val="9.5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sz val="10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i/>
      <sz val="8"/>
      <name val="GHEA Grapalat"/>
      <family val="3"/>
    </font>
    <font>
      <sz val="11"/>
      <color theme="1"/>
      <name val="Arial Armenian"/>
      <family val="2"/>
    </font>
    <font>
      <sz val="10"/>
      <color rgb="FFFF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7">
    <xf numFmtId="0" fontId="0" fillId="0" borderId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1" fillId="0" borderId="0"/>
    <xf numFmtId="0" fontId="18" fillId="0" borderId="0"/>
    <xf numFmtId="0" fontId="1" fillId="0" borderId="0"/>
    <xf numFmtId="0" fontId="11" fillId="0" borderId="0"/>
    <xf numFmtId="0" fontId="14" fillId="0" borderId="0"/>
    <xf numFmtId="0" fontId="12" fillId="0" borderId="0"/>
    <xf numFmtId="0" fontId="1" fillId="0" borderId="0"/>
    <xf numFmtId="0" fontId="14" fillId="0" borderId="0"/>
    <xf numFmtId="0" fontId="11" fillId="0" borderId="0"/>
    <xf numFmtId="0" fontId="12" fillId="0" borderId="0"/>
    <xf numFmtId="0" fontId="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4" fillId="0" borderId="0"/>
    <xf numFmtId="0" fontId="12" fillId="0" borderId="0"/>
    <xf numFmtId="0" fontId="1" fillId="0" borderId="0"/>
    <xf numFmtId="0" fontId="16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3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Continuous" vertical="top" wrapText="1"/>
    </xf>
    <xf numFmtId="0" fontId="9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/>
    </xf>
    <xf numFmtId="0" fontId="5" fillId="2" borderId="2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4" fillId="2" borderId="0" xfId="0" applyFont="1" applyFill="1" applyAlignment="1">
      <alignment vertical="top"/>
    </xf>
    <xf numFmtId="0" fontId="5" fillId="2" borderId="3" xfId="0" applyFont="1" applyFill="1" applyBorder="1" applyAlignment="1">
      <alignment horizontal="centerContinuous" vertical="top" wrapText="1"/>
    </xf>
    <xf numFmtId="0" fontId="4" fillId="0" borderId="0" xfId="0" applyFont="1" applyBorder="1" applyAlignment="1">
      <alignment vertical="top"/>
    </xf>
    <xf numFmtId="0" fontId="4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centerContinuous" vertical="top" wrapText="1"/>
    </xf>
    <xf numFmtId="0" fontId="4" fillId="2" borderId="0" xfId="0" applyFont="1" applyFill="1" applyBorder="1" applyAlignment="1">
      <alignment horizontal="centerContinuous" vertical="top" wrapText="1"/>
    </xf>
    <xf numFmtId="0" fontId="4" fillId="2" borderId="4" xfId="0" applyFont="1" applyFill="1" applyBorder="1" applyAlignment="1">
      <alignment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Continuous" vertical="top" wrapText="1"/>
    </xf>
    <xf numFmtId="0" fontId="4" fillId="0" borderId="5" xfId="0" applyFont="1" applyBorder="1" applyAlignment="1">
      <alignment horizontal="centerContinuous" vertical="top" wrapText="1"/>
    </xf>
    <xf numFmtId="0" fontId="9" fillId="0" borderId="5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/>
    </xf>
    <xf numFmtId="178" fontId="10" fillId="3" borderId="1" xfId="0" applyNumberFormat="1" applyFont="1" applyFill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78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12" xfId="0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178" fontId="10" fillId="3" borderId="13" xfId="0" applyNumberFormat="1" applyFont="1" applyFill="1" applyBorder="1" applyAlignment="1">
      <alignment horizontal="center" vertical="top"/>
    </xf>
    <xf numFmtId="0" fontId="4" fillId="0" borderId="13" xfId="0" applyFont="1" applyBorder="1" applyAlignment="1">
      <alignment vertical="top"/>
    </xf>
    <xf numFmtId="0" fontId="4" fillId="0" borderId="9" xfId="0" applyFont="1" applyBorder="1" applyAlignment="1">
      <alignment horizontal="center"/>
    </xf>
    <xf numFmtId="0" fontId="4" fillId="0" borderId="14" xfId="0" applyFont="1" applyBorder="1"/>
    <xf numFmtId="0" fontId="4" fillId="0" borderId="6" xfId="0" applyFont="1" applyBorder="1"/>
    <xf numFmtId="0" fontId="4" fillId="0" borderId="5" xfId="0" applyFont="1" applyBorder="1"/>
    <xf numFmtId="178" fontId="7" fillId="0" borderId="5" xfId="0" applyNumberFormat="1" applyFont="1" applyBorder="1" applyAlignment="1">
      <alignment horizontal="center"/>
    </xf>
    <xf numFmtId="49" fontId="3" fillId="2" borderId="0" xfId="0" applyNumberFormat="1" applyFont="1" applyFill="1" applyBorder="1" applyAlignment="1">
      <alignment horizontal="centerContinuous" vertical="top" wrapText="1"/>
    </xf>
    <xf numFmtId="0" fontId="3" fillId="2" borderId="0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/>
    </xf>
    <xf numFmtId="0" fontId="3" fillId="4" borderId="0" xfId="0" applyFont="1" applyFill="1" applyBorder="1" applyAlignment="1">
      <alignment horizontal="center" vertical="top" wrapText="1"/>
    </xf>
    <xf numFmtId="0" fontId="19" fillId="0" borderId="0" xfId="0" applyFont="1"/>
    <xf numFmtId="0" fontId="3" fillId="4" borderId="0" xfId="0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57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2 2" xfId="8"/>
    <cellStyle name="Comma 3 3" xfId="9"/>
    <cellStyle name="Comma 4" xfId="10"/>
    <cellStyle name="Comma 5" xfId="11"/>
    <cellStyle name="Comma 6" xfId="12"/>
    <cellStyle name="Comma 6 2" xfId="13"/>
    <cellStyle name="Comma 6 2 2" xfId="14"/>
    <cellStyle name="Comma 6 3" xfId="15"/>
    <cellStyle name="Comma 7" xfId="16"/>
    <cellStyle name="Comma 7 2" xfId="17"/>
    <cellStyle name="Comma 7 2 2" xfId="18"/>
    <cellStyle name="Comma 7 3" xfId="19"/>
    <cellStyle name="Comma 8" xfId="20"/>
    <cellStyle name="Comma 9" xfId="21"/>
    <cellStyle name="Normal" xfId="0" builtinId="0"/>
    <cellStyle name="Normal 10" xfId="22"/>
    <cellStyle name="Normal 11" xfId="23"/>
    <cellStyle name="Normal 12" xfId="24"/>
    <cellStyle name="Normal 13" xfId="25"/>
    <cellStyle name="Normal 2" xfId="26"/>
    <cellStyle name="Normal 2 2" xfId="27"/>
    <cellStyle name="Normal 2 3" xfId="28"/>
    <cellStyle name="Normal 2 3 2" xfId="29"/>
    <cellStyle name="Normal 3" xfId="30"/>
    <cellStyle name="Normal 3 2" xfId="31"/>
    <cellStyle name="Normal 4" xfId="32"/>
    <cellStyle name="Normal 4 2" xfId="33"/>
    <cellStyle name="Normal 5" xfId="34"/>
    <cellStyle name="Normal 6" xfId="35"/>
    <cellStyle name="Normal 6 2" xfId="36"/>
    <cellStyle name="Normal 6 2 2" xfId="37"/>
    <cellStyle name="Normal 6 3" xfId="38"/>
    <cellStyle name="Normal 7" xfId="39"/>
    <cellStyle name="Normal 8" xfId="40"/>
    <cellStyle name="Normal 8 2" xfId="41"/>
    <cellStyle name="Normal 9" xfId="42"/>
    <cellStyle name="Style 1" xfId="43"/>
    <cellStyle name="Style 1 2" xfId="44"/>
    <cellStyle name="Style 1 3" xfId="45"/>
    <cellStyle name="Style 1 4" xfId="46"/>
    <cellStyle name="Обычный 2" xfId="47"/>
    <cellStyle name="Обычный 3" xfId="48"/>
    <cellStyle name="Стиль 1" xfId="49"/>
    <cellStyle name="Стиль 1 2" xfId="50"/>
    <cellStyle name="Стиль 1 2 2" xfId="51"/>
    <cellStyle name="Финансовый 2" xfId="52"/>
    <cellStyle name="Финансовый 2 2" xfId="53"/>
    <cellStyle name="Финансовый 3" xfId="54"/>
    <cellStyle name="Финансовый 3 2" xfId="55"/>
    <cellStyle name="Финансовый 4" xfId="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13" workbookViewId="0">
      <selection activeCell="B34" sqref="B34"/>
    </sheetView>
  </sheetViews>
  <sheetFormatPr defaultRowHeight="13.5"/>
  <cols>
    <col min="1" max="1" width="4.85546875" style="1" customWidth="1"/>
    <col min="2" max="2" width="52.28515625" style="2" bestFit="1" customWidth="1"/>
    <col min="3" max="3" width="10.28515625" style="2" customWidth="1"/>
    <col min="4" max="4" width="8.140625" style="2" bestFit="1" customWidth="1"/>
    <col min="5" max="5" width="20.85546875" style="2" customWidth="1"/>
    <col min="6" max="6" width="29.7109375" style="2" customWidth="1"/>
    <col min="7" max="7" width="13.5703125" style="56" customWidth="1"/>
    <col min="8" max="16384" width="9.140625" style="2"/>
  </cols>
  <sheetData>
    <row r="1" spans="1:6">
      <c r="A1" s="4"/>
      <c r="B1" s="5"/>
      <c r="C1" s="5"/>
      <c r="D1" s="6"/>
      <c r="E1" s="7"/>
      <c r="F1" s="7"/>
    </row>
    <row r="2" spans="1:6" ht="40.5" customHeight="1">
      <c r="A2" s="4"/>
      <c r="B2" s="5"/>
      <c r="C2" s="5"/>
      <c r="D2" s="6"/>
      <c r="E2" s="57" t="s">
        <v>30</v>
      </c>
      <c r="F2" s="57"/>
    </row>
    <row r="3" spans="1:6">
      <c r="A3" s="4"/>
      <c r="B3" s="46" t="s">
        <v>9</v>
      </c>
      <c r="C3" s="45" t="s">
        <v>13</v>
      </c>
      <c r="D3" s="6"/>
      <c r="E3" s="55"/>
      <c r="F3" s="55"/>
    </row>
    <row r="4" spans="1:6">
      <c r="A4" s="4"/>
      <c r="B4" s="46" t="s">
        <v>17</v>
      </c>
      <c r="C4" s="45" t="s">
        <v>14</v>
      </c>
      <c r="D4" s="6"/>
      <c r="E4" s="55"/>
      <c r="F4" s="55"/>
    </row>
    <row r="5" spans="1:6">
      <c r="A5" s="4"/>
      <c r="B5" s="46" t="s">
        <v>18</v>
      </c>
      <c r="C5" s="45" t="s">
        <v>13</v>
      </c>
      <c r="D5" s="6"/>
      <c r="E5" s="55"/>
      <c r="F5" s="55"/>
    </row>
    <row r="6" spans="1:6">
      <c r="A6" s="4"/>
      <c r="B6" s="46" t="s">
        <v>19</v>
      </c>
      <c r="C6" s="45" t="s">
        <v>12</v>
      </c>
      <c r="D6" s="6"/>
      <c r="E6" s="55"/>
      <c r="F6" s="55"/>
    </row>
    <row r="7" spans="1:6">
      <c r="A7" s="4"/>
      <c r="B7" s="46" t="s">
        <v>20</v>
      </c>
      <c r="C7" s="45" t="s">
        <v>31</v>
      </c>
      <c r="D7" s="6"/>
      <c r="E7" s="55"/>
      <c r="F7" s="55"/>
    </row>
    <row r="8" spans="1:6">
      <c r="A8" s="4"/>
      <c r="B8" s="5"/>
      <c r="C8" s="5"/>
      <c r="D8" s="6"/>
      <c r="E8" s="55"/>
      <c r="F8" s="55"/>
    </row>
    <row r="9" spans="1:6">
      <c r="A9" s="4"/>
      <c r="B9" s="5"/>
      <c r="C9" s="5"/>
      <c r="D9" s="6"/>
      <c r="E9" s="55"/>
      <c r="F9" s="55"/>
    </row>
    <row r="10" spans="1:6" ht="14.25" thickBot="1">
      <c r="A10" s="7"/>
      <c r="B10" s="8" t="s">
        <v>11</v>
      </c>
      <c r="C10" s="8"/>
      <c r="D10" s="9"/>
      <c r="E10" s="10"/>
      <c r="F10" s="10"/>
    </row>
    <row r="11" spans="1:6">
      <c r="A11" s="7"/>
      <c r="B11" s="11" t="s">
        <v>2</v>
      </c>
      <c r="C11" s="12"/>
      <c r="D11" s="9"/>
      <c r="E11" s="13"/>
      <c r="F11" s="13"/>
    </row>
    <row r="12" spans="1:6" ht="34.5">
      <c r="A12" s="14" t="s">
        <v>21</v>
      </c>
      <c r="B12" s="14"/>
      <c r="C12" s="15"/>
      <c r="D12" s="15"/>
      <c r="E12" s="15"/>
      <c r="F12" s="15"/>
    </row>
    <row r="13" spans="1:6" ht="14.25" thickBot="1">
      <c r="A13" s="7"/>
      <c r="B13" s="10"/>
      <c r="C13" s="10"/>
      <c r="D13" s="10"/>
      <c r="E13" s="16" t="s">
        <v>5</v>
      </c>
      <c r="F13" s="13"/>
    </row>
    <row r="14" spans="1:6" ht="14.25" customHeight="1" thickBot="1">
      <c r="A14" s="17"/>
      <c r="B14" s="18"/>
      <c r="C14" s="19"/>
      <c r="D14" s="58" t="s">
        <v>22</v>
      </c>
      <c r="E14" s="59"/>
      <c r="F14" s="37" t="s">
        <v>15</v>
      </c>
    </row>
    <row r="15" spans="1:6" ht="27.75" thickBot="1">
      <c r="A15" s="20" t="s">
        <v>1</v>
      </c>
      <c r="B15" s="17" t="s">
        <v>6</v>
      </c>
      <c r="C15" s="21" t="s">
        <v>7</v>
      </c>
      <c r="D15" s="22" t="s">
        <v>4</v>
      </c>
      <c r="E15" s="22" t="s">
        <v>10</v>
      </c>
      <c r="F15" s="23"/>
    </row>
    <row r="16" spans="1:6" ht="14.25" thickBot="1">
      <c r="A16" s="24">
        <v>1</v>
      </c>
      <c r="B16" s="25">
        <v>2</v>
      </c>
      <c r="C16" s="26">
        <v>3</v>
      </c>
      <c r="D16" s="27">
        <v>4</v>
      </c>
      <c r="E16" s="27">
        <v>5</v>
      </c>
      <c r="F16" s="27">
        <v>6</v>
      </c>
    </row>
    <row r="17" spans="1:6" ht="14.25">
      <c r="A17" s="28">
        <v>1</v>
      </c>
      <c r="B17" s="47" t="s">
        <v>23</v>
      </c>
      <c r="C17" s="48">
        <v>5122</v>
      </c>
      <c r="D17" s="29"/>
      <c r="E17" s="29">
        <f>SUM(E18:E35)</f>
        <v>17000</v>
      </c>
      <c r="F17" s="38"/>
    </row>
    <row r="18" spans="1:6">
      <c r="A18" s="30"/>
      <c r="B18" s="3" t="s">
        <v>3</v>
      </c>
      <c r="C18" s="31"/>
      <c r="D18" s="32"/>
      <c r="E18" s="33"/>
      <c r="F18" s="39"/>
    </row>
    <row r="19" spans="1:6">
      <c r="A19" s="34"/>
      <c r="B19" s="35" t="s">
        <v>8</v>
      </c>
      <c r="C19" s="31"/>
      <c r="D19" s="32"/>
      <c r="E19" s="33"/>
      <c r="F19" s="39"/>
    </row>
    <row r="20" spans="1:6">
      <c r="A20" s="34"/>
      <c r="B20" s="51"/>
      <c r="C20" s="51"/>
      <c r="D20" s="32"/>
      <c r="E20" s="33"/>
      <c r="F20" s="39"/>
    </row>
    <row r="21" spans="1:6">
      <c r="A21" s="49"/>
      <c r="B21" s="3" t="s">
        <v>3</v>
      </c>
      <c r="C21" s="50"/>
      <c r="D21" s="32"/>
      <c r="E21" s="33"/>
      <c r="F21" s="39"/>
    </row>
    <row r="22" spans="1:6">
      <c r="A22" s="52"/>
      <c r="B22" s="53"/>
      <c r="C22" s="50"/>
      <c r="D22" s="32"/>
      <c r="E22" s="33"/>
      <c r="F22" s="39"/>
    </row>
    <row r="23" spans="1:6">
      <c r="A23" s="31">
        <v>1</v>
      </c>
      <c r="B23" s="36" t="s">
        <v>24</v>
      </c>
      <c r="C23" s="31" t="s">
        <v>0</v>
      </c>
      <c r="D23" s="32">
        <v>11</v>
      </c>
      <c r="E23" s="32">
        <f>D23*600</f>
        <v>6600</v>
      </c>
      <c r="F23" s="60" t="s">
        <v>33</v>
      </c>
    </row>
    <row r="24" spans="1:6">
      <c r="A24" s="31">
        <v>2</v>
      </c>
      <c r="B24" s="36" t="s">
        <v>35</v>
      </c>
      <c r="C24" s="31" t="s">
        <v>0</v>
      </c>
      <c r="D24" s="32">
        <v>1</v>
      </c>
      <c r="E24" s="32">
        <v>500</v>
      </c>
      <c r="F24" s="61"/>
    </row>
    <row r="25" spans="1:6">
      <c r="A25" s="31">
        <v>3</v>
      </c>
      <c r="B25" s="36" t="s">
        <v>25</v>
      </c>
      <c r="C25" s="31" t="s">
        <v>0</v>
      </c>
      <c r="D25" s="32">
        <v>11</v>
      </c>
      <c r="E25" s="32">
        <f>D25*145</f>
        <v>1595</v>
      </c>
      <c r="F25" s="61"/>
    </row>
    <row r="26" spans="1:6">
      <c r="A26" s="31">
        <v>4</v>
      </c>
      <c r="B26" s="36" t="s">
        <v>26</v>
      </c>
      <c r="C26" s="31" t="s">
        <v>0</v>
      </c>
      <c r="D26" s="32">
        <v>11</v>
      </c>
      <c r="E26" s="32">
        <f>D26*25</f>
        <v>275</v>
      </c>
      <c r="F26" s="61"/>
    </row>
    <row r="27" spans="1:6" ht="27">
      <c r="A27" s="31">
        <v>5</v>
      </c>
      <c r="B27" s="36" t="s">
        <v>27</v>
      </c>
      <c r="C27" s="31" t="s">
        <v>0</v>
      </c>
      <c r="D27" s="32">
        <v>10</v>
      </c>
      <c r="E27" s="32">
        <f>D27*150</f>
        <v>1500</v>
      </c>
      <c r="F27" s="61"/>
    </row>
    <row r="28" spans="1:6">
      <c r="A28" s="31">
        <v>6</v>
      </c>
      <c r="B28" s="36" t="s">
        <v>28</v>
      </c>
      <c r="C28" s="31" t="s">
        <v>0</v>
      </c>
      <c r="D28" s="32">
        <v>11</v>
      </c>
      <c r="E28" s="32">
        <f>D28*80</f>
        <v>880</v>
      </c>
      <c r="F28" s="61"/>
    </row>
    <row r="29" spans="1:6">
      <c r="A29" s="31">
        <v>7</v>
      </c>
      <c r="B29" s="36" t="s">
        <v>34</v>
      </c>
      <c r="C29" s="31" t="s">
        <v>0</v>
      </c>
      <c r="D29" s="32">
        <v>12</v>
      </c>
      <c r="E29" s="32">
        <f>D29*150</f>
        <v>1800</v>
      </c>
      <c r="F29" s="61"/>
    </row>
    <row r="30" spans="1:6">
      <c r="A30" s="31">
        <v>8</v>
      </c>
      <c r="B30" s="54" t="s">
        <v>29</v>
      </c>
      <c r="C30" s="31" t="s">
        <v>0</v>
      </c>
      <c r="D30" s="32">
        <v>11</v>
      </c>
      <c r="E30" s="32">
        <f>D30*150</f>
        <v>1650</v>
      </c>
      <c r="F30" s="61"/>
    </row>
    <row r="31" spans="1:6" ht="27">
      <c r="A31" s="31">
        <v>9</v>
      </c>
      <c r="B31" s="36" t="s">
        <v>32</v>
      </c>
      <c r="C31" s="31" t="s">
        <v>0</v>
      </c>
      <c r="D31" s="32">
        <v>1</v>
      </c>
      <c r="E31" s="32">
        <v>2200</v>
      </c>
      <c r="F31" s="61"/>
    </row>
    <row r="32" spans="1:6">
      <c r="A32" s="34"/>
      <c r="B32" s="35"/>
      <c r="C32" s="31"/>
      <c r="D32" s="32"/>
      <c r="E32" s="33"/>
      <c r="F32" s="39"/>
    </row>
    <row r="33" spans="1:6">
      <c r="A33" s="34"/>
      <c r="B33" s="35"/>
      <c r="C33" s="31"/>
      <c r="D33" s="32"/>
      <c r="E33" s="33"/>
      <c r="F33" s="39"/>
    </row>
    <row r="34" spans="1:6">
      <c r="A34" s="34"/>
      <c r="B34" s="35"/>
      <c r="C34" s="31"/>
      <c r="D34" s="32"/>
      <c r="E34" s="33"/>
      <c r="F34" s="39"/>
    </row>
    <row r="35" spans="1:6" ht="14.25" thickBot="1">
      <c r="A35" s="34"/>
      <c r="B35" s="35"/>
      <c r="C35" s="31"/>
      <c r="D35" s="32"/>
      <c r="E35" s="33"/>
      <c r="F35" s="39"/>
    </row>
    <row r="36" spans="1:6" ht="15" thickBot="1">
      <c r="A36" s="40"/>
      <c r="B36" s="43" t="s">
        <v>16</v>
      </c>
      <c r="C36" s="41"/>
      <c r="D36" s="41"/>
      <c r="E36" s="44">
        <f>E17</f>
        <v>17000</v>
      </c>
      <c r="F36" s="42"/>
    </row>
  </sheetData>
  <mergeCells count="3">
    <mergeCell ref="E2:F2"/>
    <mergeCell ref="D14:E14"/>
    <mergeCell ref="F23:F31"/>
  </mergeCells>
  <pageMargins left="0.75" right="0.25" top="0.23" bottom="0.28999999999999998" header="0.21" footer="0.19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31001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Armen Khachatryan</cp:lastModifiedBy>
  <cp:lastPrinted>2021-09-08T06:17:35Z</cp:lastPrinted>
  <dcterms:created xsi:type="dcterms:W3CDTF">2003-05-20T07:22:10Z</dcterms:created>
  <dcterms:modified xsi:type="dcterms:W3CDTF">2021-09-08T14:28:03Z</dcterms:modified>
</cp:coreProperties>
</file>